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77.218\Personal_Folders\CZ\BP\В ПРОЦЕССЕ\IT\178068 Работы по внедрению и дальнейшему развитию «Data Lake House» (далее DLH) и DLH окружения в ОАО «Банк БелВЭБ»\"/>
    </mc:Choice>
  </mc:AlternateContent>
  <bookViews>
    <workbookView xWindow="-105" yWindow="-105" windowWidth="38625" windowHeight="21360"/>
  </bookViews>
  <sheets>
    <sheet name="П1" sheetId="2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70" i="2" l="1"/>
  <c r="L70" i="2" s="1"/>
  <c r="L71" i="2" s="1"/>
  <c r="K60" i="2"/>
  <c r="L60" i="2" s="1"/>
  <c r="K42" i="2"/>
  <c r="L42" i="2" s="1"/>
  <c r="K61" i="2"/>
  <c r="L61" i="2" s="1"/>
  <c r="K62" i="2"/>
  <c r="L62" i="2" s="1"/>
  <c r="K63" i="2"/>
  <c r="L63" i="2" s="1"/>
  <c r="K64" i="2"/>
  <c r="L64" i="2" s="1"/>
  <c r="K65" i="2"/>
  <c r="L65" i="2" s="1"/>
  <c r="K66" i="2"/>
  <c r="L66" i="2" s="1"/>
  <c r="K43" i="2"/>
  <c r="L43" i="2" s="1"/>
  <c r="K44" i="2"/>
  <c r="L44" i="2" s="1"/>
  <c r="K45" i="2"/>
  <c r="L45" i="2" s="1"/>
  <c r="K46" i="2"/>
  <c r="L46" i="2" s="1"/>
  <c r="K47" i="2"/>
  <c r="L47" i="2" s="1"/>
  <c r="K48" i="2"/>
  <c r="L48" i="2" s="1"/>
  <c r="K49" i="2"/>
  <c r="L49" i="2" s="1"/>
  <c r="K50" i="2"/>
  <c r="L50" i="2" s="1"/>
  <c r="K51" i="2"/>
  <c r="L51" i="2" s="1"/>
  <c r="K52" i="2"/>
  <c r="L52" i="2" s="1"/>
  <c r="K53" i="2"/>
  <c r="L53" i="2" s="1"/>
  <c r="K54" i="2"/>
  <c r="L54" i="2" s="1"/>
  <c r="K55" i="2"/>
  <c r="L55" i="2" s="1"/>
  <c r="K56" i="2"/>
  <c r="L56" i="2" s="1"/>
  <c r="L67" i="2" l="1"/>
  <c r="L57" i="2"/>
  <c r="L72" i="2" s="1"/>
  <c r="K57" i="2"/>
  <c r="K67" i="2"/>
  <c r="K71" i="2"/>
  <c r="E84" i="2"/>
  <c r="E80" i="2"/>
  <c r="E83" i="2"/>
  <c r="E82" i="2"/>
  <c r="E81" i="2"/>
  <c r="K72" i="2" l="1"/>
  <c r="E85" i="2"/>
</calcChain>
</file>

<file path=xl/sharedStrings.xml><?xml version="1.0" encoding="utf-8"?>
<sst xmlns="http://schemas.openxmlformats.org/spreadsheetml/2006/main" count="205" uniqueCount="124">
  <si>
    <t>Функция</t>
  </si>
  <si>
    <t>Компонент</t>
  </si>
  <si>
    <t>Деплой</t>
  </si>
  <si>
    <t>Объектное хранилище</t>
  </si>
  <si>
    <t>MinIO / Dell ECS</t>
  </si>
  <si>
    <t>VM / bare-metal</t>
  </si>
  <si>
    <t>Streaming</t>
  </si>
  <si>
    <t>Apache Kafka</t>
  </si>
  <si>
    <t>VM (брокеры) + k8s</t>
  </si>
  <si>
    <t>CDC</t>
  </si>
  <si>
    <t>k8s / VM</t>
  </si>
  <si>
    <t>File / API ingest</t>
  </si>
  <si>
    <t>Apache NiFi</t>
  </si>
  <si>
    <t>Оркестрация</t>
  </si>
  <si>
    <t>Apache Airflow</t>
  </si>
  <si>
    <t>k8s</t>
  </si>
  <si>
    <t>Processing</t>
  </si>
  <si>
    <t>Lakehouse tables</t>
  </si>
  <si>
    <t>Apache Iceberg (Hive Metastore)</t>
  </si>
  <si>
    <t>SQL engine</t>
  </si>
  <si>
    <t>Каталог / Lineage</t>
  </si>
  <si>
    <t>Apache Atlas</t>
  </si>
  <si>
    <t>VM / k8s</t>
  </si>
  <si>
    <t>Data Quality</t>
  </si>
  <si>
    <t>Great Expectations / Deequ / dbt tests</t>
  </si>
  <si>
    <t>MDM</t>
  </si>
  <si>
    <t>AtroCore MDM</t>
  </si>
  <si>
    <t>BI</t>
  </si>
  <si>
    <t>Мониторинг</t>
  </si>
  <si>
    <t>Prometheus + Grafana + ELK/Loki</t>
  </si>
  <si>
    <t>Управление кластерами</t>
  </si>
  <si>
    <t>Audit</t>
  </si>
  <si>
    <t>ФN</t>
  </si>
  <si>
    <t xml:space="preserve">Security / Authorization </t>
  </si>
  <si>
    <t>Trino (+Kyuubi)</t>
  </si>
  <si>
    <t>Debezium (Kafka Connect) + Schema Registry, вкл. debezium-connector-db2</t>
  </si>
  <si>
    <t>Apache Spark + Apache Flink (+dbt)</t>
  </si>
  <si>
    <t>K_A1</t>
  </si>
  <si>
    <t>K_A2</t>
  </si>
  <si>
    <t>K_A3</t>
  </si>
  <si>
    <t>K_A4</t>
  </si>
  <si>
    <t>K_A5</t>
  </si>
  <si>
    <t>K_A6</t>
  </si>
  <si>
    <t>K_A7</t>
  </si>
  <si>
    <t>K_A8</t>
  </si>
  <si>
    <t>K_A9</t>
  </si>
  <si>
    <t>K_A10</t>
  </si>
  <si>
    <t>K_A11</t>
  </si>
  <si>
    <t>K_B1</t>
  </si>
  <si>
    <t>K_B2</t>
  </si>
  <si>
    <t>K_B4</t>
  </si>
  <si>
    <t>K_B3</t>
  </si>
  <si>
    <t>K_B5</t>
  </si>
  <si>
    <t>На выбор Исполнителя</t>
  </si>
  <si>
    <t>Реализация</t>
  </si>
  <si>
    <t>Внедрение нового</t>
  </si>
  <si>
    <t>Интеграция с существующим</t>
  </si>
  <si>
    <t xml:space="preserve">A. Компонент DLH </t>
  </si>
  <si>
    <t>B. Компонент DLH  окружения</t>
  </si>
  <si>
    <t>Apache Ranger, Secret Management (Vault / OpenBao)</t>
  </si>
  <si>
    <t>С. Компонент DLH  окружения в области безопасности</t>
  </si>
  <si>
    <t>Функция С1</t>
  </si>
  <si>
    <t>K_Сn</t>
  </si>
  <si>
    <t>K_Bn</t>
  </si>
  <si>
    <t>Cognos  
Trino JDBC 
 Apache Superset (опц.)</t>
  </si>
  <si>
    <t>Внедрение нового/Интеграция с существующим</t>
  </si>
  <si>
    <t>-</t>
  </si>
  <si>
    <t>Векторное хранилище</t>
  </si>
  <si>
    <t>K_A12</t>
  </si>
  <si>
    <t>PGVector / Qdrant</t>
  </si>
  <si>
    <t>K_A13</t>
  </si>
  <si>
    <t>Модели данных</t>
  </si>
  <si>
    <t>Core Data Model Component  (модели данных концептуального, логического и физического уровня)</t>
  </si>
  <si>
    <t xml:space="preserve">Функция Bn
(иные функции отраженные в требованиях Заказчика и не учтенные выше) </t>
  </si>
  <si>
    <t>Указать</t>
  </si>
  <si>
    <t>Внедрение нового/ интеграция или доработка существующего</t>
  </si>
  <si>
    <t>Интеграция или доработка существующего</t>
  </si>
  <si>
    <t>Стек:</t>
  </si>
  <si>
    <t>Apache Stack</t>
  </si>
  <si>
    <t xml:space="preserve">ОПИСАНИЕ ВАРИАНТА РЕАЛИЗАЦИИ </t>
  </si>
  <si>
    <t>K_A14</t>
  </si>
  <si>
    <t>Продукты</t>
  </si>
  <si>
    <t>Продукты раработанные согласно Заданию</t>
  </si>
  <si>
    <t>…</t>
  </si>
  <si>
    <t>1.Формат подготовки</t>
  </si>
  <si>
    <t>ПО управления Dell clusters</t>
  </si>
  <si>
    <t xml:space="preserve">Подробное обснование выбора </t>
  </si>
  <si>
    <t>ПОAudit soft</t>
  </si>
  <si>
    <t>2.Пример заполнения</t>
  </si>
  <si>
    <t>Резервное копирование</t>
  </si>
  <si>
    <t>K_A15</t>
  </si>
  <si>
    <t>Обоснование выбора компоненты</t>
  </si>
  <si>
    <t>Роль</t>
  </si>
  <si>
    <t>Загрузка  , штатная единица</t>
  </si>
  <si>
    <t>Квалификация</t>
  </si>
  <si>
    <t>Project manager</t>
  </si>
  <si>
    <t>Middle</t>
  </si>
  <si>
    <t>DevOps</t>
  </si>
  <si>
    <t>Data архитектор</t>
  </si>
  <si>
    <t>Data инженер</t>
  </si>
  <si>
    <t>Бизнес аналитик</t>
  </si>
  <si>
    <t>Итого по фазе 1</t>
  </si>
  <si>
    <t>Итого по фазе 2</t>
  </si>
  <si>
    <t xml:space="preserve">Итого стоимость команды </t>
  </si>
  <si>
    <t>* - количество шатных единиц (столбец С текущей таблицы) *6 месяцев *21 день * ставка прентедента по роли в BYN</t>
  </si>
  <si>
    <t>Итого по фазе 3</t>
  </si>
  <si>
    <t>роль1</t>
  </si>
  <si>
    <t>роль2</t>
  </si>
  <si>
    <t>рольN</t>
  </si>
  <si>
    <t xml:space="preserve">Для оценки ФАЗЫ 4 </t>
  </si>
  <si>
    <t>Итого по Фазе 3</t>
  </si>
  <si>
    <t>Всего по Фазам 1-3</t>
  </si>
  <si>
    <t>Всего о фазам 1-3</t>
  </si>
  <si>
    <t>Проектироване (ТПР)
(чел.день)</t>
  </si>
  <si>
    <t>Развертывание
(чел.день)</t>
  </si>
  <si>
    <t>ОПЭ
(чел.день)</t>
  </si>
  <si>
    <r>
      <t>Трудозатрыт по компоненте</t>
    </r>
    <r>
      <rPr>
        <b/>
        <vertAlign val="superscript"/>
        <sz val="11"/>
        <color rgb="FFFFFFFF"/>
        <rFont val="Arial"/>
        <family val="2"/>
        <charset val="204"/>
      </rPr>
      <t>1
(чел.день)</t>
    </r>
  </si>
  <si>
    <r>
      <rPr>
        <b/>
        <vertAlign val="superscript"/>
        <sz val="11"/>
        <color rgb="FFFF0000"/>
        <rFont val="Calibri"/>
        <family val="2"/>
        <charset val="204"/>
        <scheme val="minor"/>
      </rPr>
      <t>1</t>
    </r>
    <r>
      <rPr>
        <b/>
        <sz val="11"/>
        <color rgb="FFFF0000"/>
        <rFont val="Calibri"/>
        <family val="2"/>
        <charset val="204"/>
        <scheme val="minor"/>
      </rPr>
      <t xml:space="preserve">  указать количество календарных дней на которое сократится срок выполнения работ в случаи отказа Заказчика от внедрения данной компоненты </t>
    </r>
  </si>
  <si>
    <t>* - количество шатных единиц (столбец С текущей таблицы) *6 месяцев *21 день * ставка претендента по роли в BYN</t>
  </si>
  <si>
    <r>
      <t>стоимость</t>
    </r>
    <r>
      <rPr>
        <b/>
        <vertAlign val="superscript"/>
        <sz val="11"/>
        <color rgb="FFFFFFFF"/>
        <rFont val="Arial"/>
        <family val="2"/>
        <charset val="204"/>
      </rPr>
      <t>2</t>
    </r>
    <r>
      <rPr>
        <b/>
        <sz val="11"/>
        <color rgb="FFFFFFFF"/>
        <rFont val="Arial"/>
        <family val="2"/>
        <charset val="204"/>
      </rPr>
      <t xml:space="preserve"> за 6 месяцев*, BYN </t>
    </r>
  </si>
  <si>
    <r>
      <rPr>
        <b/>
        <vertAlign val="superscript"/>
        <sz val="11"/>
        <color rgb="FFFF0000"/>
        <rFont val="Calibri"/>
        <family val="2"/>
        <charset val="204"/>
        <scheme val="minor"/>
      </rPr>
      <t>2</t>
    </r>
    <r>
      <rPr>
        <b/>
        <sz val="11"/>
        <color rgb="FFFF0000"/>
        <rFont val="Calibri"/>
        <family val="2"/>
        <charset val="204"/>
        <scheme val="minor"/>
      </rPr>
      <t xml:space="preserve"> Стоимость Фаз и этапов работ ценового предложения должна равняться стоимости Фаз и компонент данного приложения </t>
    </r>
  </si>
  <si>
    <r>
      <t xml:space="preserve">Стоимость </t>
    </r>
    <r>
      <rPr>
        <b/>
        <vertAlign val="superscript"/>
        <sz val="11"/>
        <color rgb="FFFFFFFF"/>
        <rFont val="Arial"/>
        <family val="2"/>
        <charset val="204"/>
      </rPr>
      <t>2</t>
    </r>
    <r>
      <rPr>
        <b/>
        <sz val="11"/>
        <color rgb="FFFFFFFF"/>
        <rFont val="Arial"/>
        <family val="2"/>
        <charset val="204"/>
      </rPr>
      <t xml:space="preserve"> по компоненте  (BYN)  </t>
    </r>
  </si>
  <si>
    <r>
      <t>Cтоимость</t>
    </r>
    <r>
      <rPr>
        <b/>
        <vertAlign val="superscript"/>
        <sz val="11"/>
        <color rgb="FFFFFFFF"/>
        <rFont val="Arial"/>
        <family val="2"/>
        <charset val="204"/>
      </rPr>
      <t>2</t>
    </r>
    <r>
      <rPr>
        <b/>
        <sz val="11"/>
        <color rgb="FFFFFFFF"/>
        <rFont val="Arial"/>
        <family val="2"/>
        <charset val="204"/>
      </rPr>
      <t xml:space="preserve"> за 6 месяцев* (BYN) </t>
    </r>
  </si>
  <si>
    <t>Приложение 1Т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</si>
</sst>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7" x14ac:knownFonts="1">
    <font>
      <sz val="11"/>
      <color theme="1"/>
      <name val="Calibri"/>
      <family val="2"/>
      <charset val="204"/>
      <scheme val="minor"/>
    </font>
    <font>
      <b/>
      <sz val="11"/>
      <color rgb="FFFFFFFF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8"/>
      <color rgb="FF1A1A2E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i/>
      <sz val="8"/>
      <color rgb="FF0070C0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i/>
      <sz val="11"/>
      <color rgb="FF00B0F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vertAlign val="superscript"/>
      <sz val="11"/>
      <color rgb="FFFF0000"/>
      <name val="Calibri"/>
      <family val="2"/>
      <charset val="204"/>
      <scheme val="minor"/>
    </font>
    <font>
      <b/>
      <sz val="8"/>
      <color rgb="FF1A1A2E"/>
      <name val="Arial"/>
      <family val="2"/>
      <charset val="204"/>
    </font>
    <font>
      <b/>
      <vertAlign val="superscript"/>
      <sz val="11"/>
      <color rgb="FFFFFFFF"/>
      <name val="Arial"/>
      <family val="2"/>
      <charset val="204"/>
    </font>
    <font>
      <b/>
      <sz val="11"/>
      <name val="Calibri"/>
      <family val="2"/>
      <charset val="204"/>
      <scheme val="minor"/>
    </font>
    <font>
      <b/>
      <sz val="8"/>
      <color rgb="FFFF0000"/>
      <name val="Arial"/>
      <family val="2"/>
      <charset val="204"/>
    </font>
    <font>
      <sz val="8"/>
      <color rgb="FFFF000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1E3A5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40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 style="medium">
        <color theme="1"/>
      </left>
      <right/>
      <top/>
      <bottom/>
      <diagonal/>
    </border>
    <border>
      <left style="medium">
        <color theme="1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/>
      <top/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/>
      <diagonal/>
    </border>
    <border>
      <left/>
      <right/>
      <top style="medium">
        <color rgb="FFCCCCCC"/>
      </top>
      <bottom/>
      <diagonal/>
    </border>
    <border>
      <left style="medium">
        <color indexed="64"/>
      </left>
      <right style="medium">
        <color rgb="FFCCCCCC"/>
      </right>
      <top style="medium">
        <color indexed="64"/>
      </top>
      <bottom style="medium">
        <color indexed="64"/>
      </bottom>
      <diagonal/>
    </border>
    <border>
      <left style="medium">
        <color theme="1"/>
      </left>
      <right style="medium">
        <color rgb="FFCCCCCC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theme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CCCCCC"/>
      </right>
      <top style="medium">
        <color rgb="FFCCCCCC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theme="1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theme="1"/>
      </left>
      <right/>
      <top style="medium">
        <color rgb="FFCCCCCC"/>
      </top>
      <bottom style="medium">
        <color rgb="FFCCCCCC"/>
      </bottom>
      <diagonal/>
    </border>
    <border>
      <left style="medium">
        <color indexed="64"/>
      </left>
      <right style="medium">
        <color indexed="64"/>
      </right>
      <top style="medium">
        <color rgb="FFCCCCCC"/>
      </top>
      <bottom style="medium">
        <color rgb="FFCCCCCC"/>
      </bottom>
      <diagonal/>
    </border>
    <border>
      <left style="medium">
        <color theme="1"/>
      </left>
      <right style="medium">
        <color theme="1"/>
      </right>
      <top style="medium">
        <color rgb="FFCCCCCC"/>
      </top>
      <bottom style="medium">
        <color rgb="FFCCCCCC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 style="medium">
        <color theme="1"/>
      </right>
      <top/>
      <bottom/>
      <diagonal/>
    </border>
    <border>
      <left/>
      <right style="medium">
        <color theme="1"/>
      </right>
      <top style="medium">
        <color indexed="64"/>
      </top>
      <bottom style="medium">
        <color indexed="64"/>
      </bottom>
      <diagonal/>
    </border>
    <border>
      <left style="medium">
        <color theme="1"/>
      </left>
      <right style="medium">
        <color theme="1"/>
      </right>
      <top/>
      <bottom/>
      <diagonal/>
    </border>
    <border>
      <left style="medium">
        <color theme="1"/>
      </left>
      <right style="medium">
        <color theme="1"/>
      </right>
      <top style="medium">
        <color indexed="64"/>
      </top>
      <bottom style="medium">
        <color indexed="64"/>
      </bottom>
      <diagonal/>
    </border>
    <border>
      <left style="medium">
        <color theme="1"/>
      </left>
      <right style="medium">
        <color theme="1"/>
      </right>
      <top/>
      <bottom style="medium">
        <color rgb="FFCCCCCC"/>
      </bottom>
      <diagonal/>
    </border>
    <border>
      <left/>
      <right style="medium">
        <color rgb="FFCCCCCC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indexed="64"/>
      </right>
      <top style="medium">
        <color rgb="FFCCCCCC"/>
      </top>
      <bottom style="medium">
        <color rgb="FFCCCCCC"/>
      </bottom>
      <diagonal/>
    </border>
    <border>
      <left style="medium">
        <color indexed="64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indexed="64"/>
      </right>
      <top style="medium">
        <color rgb="FFCCCCCC"/>
      </top>
      <bottom/>
      <diagonal/>
    </border>
    <border>
      <left style="medium">
        <color rgb="FFCCCCCC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CCCCCC"/>
      </right>
      <top/>
      <bottom style="medium">
        <color rgb="FFCCCCCC"/>
      </bottom>
      <diagonal/>
    </border>
    <border>
      <left/>
      <right style="medium">
        <color theme="1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2" fillId="0" borderId="0" xfId="0" applyFont="1"/>
    <xf numFmtId="0" fontId="2" fillId="3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3" borderId="3" xfId="0" applyFont="1" applyFill="1" applyBorder="1"/>
    <xf numFmtId="0" fontId="3" fillId="0" borderId="4" xfId="0" applyFont="1" applyFill="1" applyBorder="1" applyAlignment="1">
      <alignment horizontal="center" vertical="center" wrapText="1"/>
    </xf>
    <xf numFmtId="0" fontId="6" fillId="0" borderId="3" xfId="0" applyFont="1" applyBorder="1"/>
    <xf numFmtId="0" fontId="5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/>
    <xf numFmtId="0" fontId="6" fillId="0" borderId="0" xfId="0" applyFont="1" applyBorder="1"/>
    <xf numFmtId="0" fontId="1" fillId="2" borderId="0" xfId="0" applyFont="1" applyFill="1" applyBorder="1" applyAlignment="1">
      <alignment vertical="center" wrapText="1"/>
    </xf>
    <xf numFmtId="0" fontId="2" fillId="3" borderId="0" xfId="0" applyFont="1" applyFill="1" applyBorder="1"/>
    <xf numFmtId="0" fontId="3" fillId="0" borderId="6" xfId="0" applyFont="1" applyBorder="1" applyAlignment="1">
      <alignment horizontal="center" vertical="center" wrapText="1"/>
    </xf>
    <xf numFmtId="0" fontId="0" fillId="0" borderId="0" xfId="0" applyBorder="1"/>
    <xf numFmtId="0" fontId="3" fillId="0" borderId="3" xfId="0" applyFont="1" applyFill="1" applyBorder="1" applyAlignment="1">
      <alignment horizontal="center" vertical="center" wrapText="1"/>
    </xf>
    <xf numFmtId="0" fontId="7" fillId="0" borderId="0" xfId="0" applyFont="1"/>
    <xf numFmtId="0" fontId="8" fillId="0" borderId="0" xfId="0" applyFont="1"/>
    <xf numFmtId="0" fontId="7" fillId="4" borderId="0" xfId="0" applyFont="1" applyFill="1"/>
    <xf numFmtId="0" fontId="0" fillId="4" borderId="0" xfId="0" applyFill="1"/>
    <xf numFmtId="0" fontId="9" fillId="0" borderId="0" xfId="0" applyFont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10" fillId="0" borderId="0" xfId="0" applyFont="1"/>
    <xf numFmtId="0" fontId="3" fillId="0" borderId="8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12" fillId="0" borderId="0" xfId="0" applyFont="1"/>
    <xf numFmtId="0" fontId="1" fillId="2" borderId="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0" fillId="0" borderId="21" xfId="0" applyBorder="1"/>
    <xf numFmtId="0" fontId="3" fillId="0" borderId="22" xfId="0" applyFont="1" applyFill="1" applyBorder="1" applyAlignment="1">
      <alignment horizontal="center" vertical="center" wrapText="1"/>
    </xf>
    <xf numFmtId="0" fontId="0" fillId="0" borderId="23" xfId="0" applyBorder="1"/>
    <xf numFmtId="0" fontId="1" fillId="2" borderId="23" xfId="0" applyFont="1" applyFill="1" applyBorder="1" applyAlignment="1">
      <alignment horizontal="center" vertical="center" wrapText="1"/>
    </xf>
    <xf numFmtId="0" fontId="2" fillId="3" borderId="23" xfId="0" applyFont="1" applyFill="1" applyBorder="1"/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0" fillId="0" borderId="25" xfId="0" applyBorder="1"/>
    <xf numFmtId="0" fontId="1" fillId="2" borderId="25" xfId="0" applyFont="1" applyFill="1" applyBorder="1" applyAlignment="1">
      <alignment horizontal="center" vertical="center" wrapText="1"/>
    </xf>
    <xf numFmtId="0" fontId="2" fillId="3" borderId="25" xfId="0" applyFont="1" applyFill="1" applyBorder="1"/>
    <xf numFmtId="0" fontId="3" fillId="0" borderId="25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2" fillId="3" borderId="27" xfId="0" applyFont="1" applyFill="1" applyBorder="1"/>
    <xf numFmtId="0" fontId="5" fillId="0" borderId="2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vertical="center" wrapText="1"/>
    </xf>
    <xf numFmtId="0" fontId="1" fillId="2" borderId="30" xfId="0" applyFont="1" applyFill="1" applyBorder="1" applyAlignment="1">
      <alignment vertical="center" wrapText="1"/>
    </xf>
    <xf numFmtId="0" fontId="2" fillId="3" borderId="31" xfId="0" applyFont="1" applyFill="1" applyBorder="1"/>
    <xf numFmtId="0" fontId="2" fillId="3" borderId="32" xfId="0" applyFont="1" applyFill="1" applyBorder="1"/>
    <xf numFmtId="0" fontId="3" fillId="0" borderId="33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0" fillId="0" borderId="31" xfId="0" applyBorder="1"/>
    <xf numFmtId="0" fontId="0" fillId="0" borderId="32" xfId="0" applyBorder="1"/>
    <xf numFmtId="0" fontId="3" fillId="0" borderId="20" xfId="0" applyFont="1" applyFill="1" applyBorder="1" applyAlignment="1">
      <alignment horizontal="center" vertical="center" wrapText="1"/>
    </xf>
    <xf numFmtId="0" fontId="2" fillId="3" borderId="21" xfId="0" applyFont="1" applyFill="1" applyBorder="1"/>
    <xf numFmtId="0" fontId="12" fillId="0" borderId="14" xfId="0" applyFont="1" applyFill="1" applyBorder="1" applyAlignment="1">
      <alignment horizontal="center" vertical="center" wrapText="1"/>
    </xf>
    <xf numFmtId="0" fontId="2" fillId="0" borderId="20" xfId="0" applyFont="1" applyBorder="1"/>
    <xf numFmtId="0" fontId="3" fillId="0" borderId="32" xfId="0" applyFont="1" applyFill="1" applyBorder="1" applyAlignment="1">
      <alignment horizontal="center" vertical="center" wrapText="1"/>
    </xf>
    <xf numFmtId="0" fontId="3" fillId="0" borderId="39" xfId="0" applyFont="1" applyFill="1" applyBorder="1" applyAlignment="1">
      <alignment horizontal="center" vertical="center" wrapText="1"/>
    </xf>
    <xf numFmtId="0" fontId="2" fillId="3" borderId="20" xfId="0" applyFont="1" applyFill="1" applyBorder="1"/>
    <xf numFmtId="0" fontId="3" fillId="0" borderId="21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/>
    <xf numFmtId="3" fontId="3" fillId="0" borderId="19" xfId="0" applyNumberFormat="1" applyFont="1" applyFill="1" applyBorder="1" applyAlignment="1">
      <alignment horizontal="center" vertical="center" wrapText="1"/>
    </xf>
    <xf numFmtId="3" fontId="12" fillId="0" borderId="12" xfId="0" applyNumberFormat="1" applyFont="1" applyFill="1" applyBorder="1" applyAlignment="1">
      <alignment horizontal="center" vertical="center" wrapText="1"/>
    </xf>
    <xf numFmtId="3" fontId="12" fillId="0" borderId="14" xfId="0" applyNumberFormat="1" applyFont="1" applyFill="1" applyBorder="1" applyAlignment="1">
      <alignment horizontal="center" vertical="center" wrapText="1"/>
    </xf>
    <xf numFmtId="0" fontId="15" fillId="5" borderId="9" xfId="0" applyFont="1" applyFill="1" applyBorder="1" applyAlignment="1">
      <alignment horizontal="center" vertical="center" wrapText="1"/>
    </xf>
    <xf numFmtId="0" fontId="16" fillId="5" borderId="16" xfId="0" applyFont="1" applyFill="1" applyBorder="1" applyAlignment="1">
      <alignment horizontal="center" vertical="center" wrapText="1"/>
    </xf>
    <xf numFmtId="0" fontId="16" fillId="5" borderId="11" xfId="0" applyFont="1" applyFill="1" applyBorder="1" applyAlignment="1">
      <alignment horizontal="center" vertical="center" wrapText="1"/>
    </xf>
    <xf numFmtId="0" fontId="16" fillId="5" borderId="15" xfId="0" applyFont="1" applyFill="1" applyBorder="1" applyAlignment="1">
      <alignment horizontal="center" vertical="center" wrapText="1"/>
    </xf>
    <xf numFmtId="0" fontId="16" fillId="5" borderId="14" xfId="0" applyFont="1" applyFill="1" applyBorder="1" applyAlignment="1">
      <alignment horizontal="center" vertical="center" wrapText="1"/>
    </xf>
    <xf numFmtId="0" fontId="16" fillId="5" borderId="24" xfId="0" applyFont="1" applyFill="1" applyBorder="1" applyAlignment="1">
      <alignment horizontal="center" vertical="center" wrapText="1"/>
    </xf>
    <xf numFmtId="0" fontId="16" fillId="5" borderId="26" xfId="0" applyFont="1" applyFill="1" applyBorder="1" applyAlignment="1">
      <alignment horizontal="center" vertical="center" wrapText="1"/>
    </xf>
    <xf numFmtId="0" fontId="12" fillId="5" borderId="9" xfId="0" applyFont="1" applyFill="1" applyBorder="1" applyAlignment="1">
      <alignment horizontal="center" vertical="center" wrapText="1"/>
    </xf>
    <xf numFmtId="0" fontId="12" fillId="5" borderId="37" xfId="0" applyFont="1" applyFill="1" applyBorder="1" applyAlignment="1">
      <alignment horizontal="center" vertical="center" wrapText="1"/>
    </xf>
    <xf numFmtId="0" fontId="12" fillId="5" borderId="28" xfId="0" applyFont="1" applyFill="1" applyBorder="1" applyAlignment="1">
      <alignment horizontal="center" vertical="center" wrapText="1"/>
    </xf>
    <xf numFmtId="0" fontId="12" fillId="5" borderId="11" xfId="0" applyFont="1" applyFill="1" applyBorder="1" applyAlignment="1">
      <alignment horizontal="center" vertical="center" wrapText="1"/>
    </xf>
    <xf numFmtId="0" fontId="12" fillId="5" borderId="14" xfId="0" applyFont="1" applyFill="1" applyBorder="1" applyAlignment="1">
      <alignment horizontal="center" vertical="center" wrapText="1"/>
    </xf>
    <xf numFmtId="3" fontId="12" fillId="5" borderId="14" xfId="0" applyNumberFormat="1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right" vertical="center" wrapText="1"/>
    </xf>
    <xf numFmtId="0" fontId="4" fillId="0" borderId="8" xfId="0" applyFont="1" applyBorder="1" applyAlignment="1">
      <alignment horizontal="right"/>
    </xf>
    <xf numFmtId="0" fontId="4" fillId="0" borderId="13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github.com/debezium/debezium-connector-db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9"/>
  <sheetViews>
    <sheetView tabSelected="1" view="pageBreakPreview" topLeftCell="A59" zoomScale="60" zoomScaleNormal="100" workbookViewId="0">
      <selection activeCell="I109" sqref="I109"/>
    </sheetView>
  </sheetViews>
  <sheetFormatPr defaultRowHeight="15" x14ac:dyDescent="0.25"/>
  <cols>
    <col min="3" max="3" width="19.85546875" customWidth="1"/>
    <col min="4" max="4" width="24.5703125" customWidth="1"/>
    <col min="5" max="5" width="15.28515625" customWidth="1"/>
    <col min="6" max="6" width="15.42578125" customWidth="1"/>
    <col min="7" max="7" width="23.140625" customWidth="1"/>
    <col min="8" max="8" width="23.5703125" customWidth="1"/>
    <col min="9" max="9" width="18" customWidth="1"/>
    <col min="10" max="10" width="14" customWidth="1"/>
    <col min="11" max="11" width="23.85546875" customWidth="1"/>
    <col min="12" max="12" width="18" customWidth="1"/>
  </cols>
  <sheetData>
    <row r="1" spans="1:12" x14ac:dyDescent="0.25">
      <c r="I1" s="18" t="s">
        <v>123</v>
      </c>
    </row>
    <row r="2" spans="1:12" x14ac:dyDescent="0.25">
      <c r="F2" s="18" t="s">
        <v>79</v>
      </c>
      <c r="G2" s="11"/>
    </row>
    <row r="3" spans="1:12" x14ac:dyDescent="0.25">
      <c r="A3" s="20" t="s">
        <v>84</v>
      </c>
      <c r="B3" s="21"/>
      <c r="C3" s="21"/>
      <c r="F3" s="11"/>
      <c r="G3" s="11"/>
    </row>
    <row r="4" spans="1:12" x14ac:dyDescent="0.25">
      <c r="F4" s="11"/>
      <c r="G4" s="11"/>
    </row>
    <row r="5" spans="1:12" x14ac:dyDescent="0.25">
      <c r="B5" s="19" t="s">
        <v>77</v>
      </c>
      <c r="C5" s="22" t="s">
        <v>74</v>
      </c>
    </row>
    <row r="6" spans="1:12" ht="15.75" thickBot="1" x14ac:dyDescent="0.3">
      <c r="D6" s="7"/>
      <c r="E6" s="12"/>
      <c r="F6" s="16"/>
      <c r="H6" s="7"/>
      <c r="I6" s="16"/>
      <c r="J6" s="41"/>
      <c r="K6" s="46"/>
      <c r="L6" s="46"/>
    </row>
    <row r="7" spans="1:12" ht="50.25" thickBot="1" x14ac:dyDescent="0.3">
      <c r="B7" s="55" t="s">
        <v>32</v>
      </c>
      <c r="C7" s="56" t="s">
        <v>0</v>
      </c>
      <c r="D7" s="13" t="s">
        <v>1</v>
      </c>
      <c r="E7" s="13" t="s">
        <v>54</v>
      </c>
      <c r="F7" s="13" t="s">
        <v>2</v>
      </c>
      <c r="G7" s="23" t="s">
        <v>91</v>
      </c>
      <c r="H7" s="35" t="s">
        <v>113</v>
      </c>
      <c r="I7" s="31" t="s">
        <v>114</v>
      </c>
      <c r="J7" s="42" t="s">
        <v>115</v>
      </c>
      <c r="K7" s="47" t="s">
        <v>116</v>
      </c>
      <c r="L7" s="47" t="s">
        <v>121</v>
      </c>
    </row>
    <row r="8" spans="1:12" s="1" customFormat="1" ht="11.25" customHeight="1" thickBot="1" x14ac:dyDescent="0.25">
      <c r="B8" s="57" t="s">
        <v>57</v>
      </c>
      <c r="C8" s="58"/>
      <c r="D8" s="14"/>
      <c r="E8" s="14"/>
      <c r="F8" s="14"/>
      <c r="G8" s="2"/>
      <c r="H8" s="5"/>
      <c r="I8" s="75"/>
      <c r="J8" s="43"/>
      <c r="K8" s="48"/>
      <c r="L8" s="48"/>
    </row>
    <row r="9" spans="1:12" s="1" customFormat="1" ht="12" thickBot="1" x14ac:dyDescent="0.25">
      <c r="B9" s="59"/>
      <c r="C9" s="60"/>
      <c r="D9" s="52"/>
      <c r="E9" s="8"/>
      <c r="F9" s="8"/>
      <c r="G9" s="8"/>
      <c r="H9" s="36"/>
      <c r="I9" s="37"/>
      <c r="J9" s="74"/>
      <c r="K9" s="38"/>
      <c r="L9" s="38"/>
    </row>
    <row r="10" spans="1:12" s="1" customFormat="1" ht="12" thickBot="1" x14ac:dyDescent="0.25">
      <c r="B10" s="61" t="s">
        <v>83</v>
      </c>
      <c r="C10" s="73"/>
      <c r="D10" s="10"/>
      <c r="E10" s="10"/>
      <c r="F10" s="10"/>
      <c r="G10" s="10"/>
      <c r="H10" s="17"/>
      <c r="I10" s="76"/>
      <c r="J10" s="44"/>
      <c r="K10" s="49"/>
      <c r="L10" s="49"/>
    </row>
    <row r="11" spans="1:12" s="1" customFormat="1" ht="23.25" thickBot="1" x14ac:dyDescent="0.25">
      <c r="B11" s="26" t="s">
        <v>101</v>
      </c>
      <c r="C11" s="34"/>
      <c r="D11" s="32"/>
      <c r="E11" s="32"/>
      <c r="F11" s="32"/>
      <c r="G11" s="32"/>
      <c r="H11" s="33"/>
      <c r="I11" s="77"/>
      <c r="J11" s="45"/>
      <c r="K11" s="50"/>
      <c r="L11" s="50"/>
    </row>
    <row r="12" spans="1:12" s="1" customFormat="1" ht="12" thickBot="1" x14ac:dyDescent="0.25">
      <c r="B12" s="57" t="s">
        <v>58</v>
      </c>
      <c r="C12" s="58"/>
      <c r="D12" s="14"/>
      <c r="E12" s="14"/>
      <c r="F12" s="14"/>
      <c r="G12" s="2"/>
      <c r="H12" s="5"/>
      <c r="I12" s="70"/>
      <c r="J12" s="43"/>
      <c r="K12" s="48"/>
      <c r="L12" s="48"/>
    </row>
    <row r="13" spans="1:12" s="1" customFormat="1" ht="12" thickBot="1" x14ac:dyDescent="0.25">
      <c r="B13" s="59"/>
      <c r="C13" s="60"/>
      <c r="D13" s="40"/>
      <c r="E13" s="9"/>
      <c r="F13" s="9"/>
      <c r="G13" s="9"/>
      <c r="H13" s="36"/>
      <c r="I13" s="37"/>
      <c r="J13" s="74"/>
      <c r="K13" s="38"/>
      <c r="L13" s="38"/>
    </row>
    <row r="14" spans="1:12" s="1" customFormat="1" ht="12" thickBot="1" x14ac:dyDescent="0.25">
      <c r="B14" s="59" t="s">
        <v>83</v>
      </c>
      <c r="C14" s="60"/>
      <c r="D14" s="40"/>
      <c r="E14" s="9"/>
      <c r="F14" s="9"/>
      <c r="G14" s="9"/>
      <c r="H14" s="36"/>
      <c r="I14" s="37"/>
      <c r="J14" s="74"/>
      <c r="K14" s="38"/>
      <c r="L14" s="38"/>
    </row>
    <row r="15" spans="1:12" s="1" customFormat="1" ht="23.25" thickBot="1" x14ac:dyDescent="0.25">
      <c r="B15" s="26" t="s">
        <v>102</v>
      </c>
      <c r="C15" s="34"/>
      <c r="D15" s="32"/>
      <c r="E15" s="32"/>
      <c r="F15" s="32"/>
      <c r="G15" s="32"/>
      <c r="H15" s="33"/>
      <c r="I15" s="77"/>
      <c r="J15" s="45"/>
      <c r="K15" s="50"/>
      <c r="L15" s="50"/>
    </row>
    <row r="16" spans="1:12" ht="15.75" thickBot="1" x14ac:dyDescent="0.3">
      <c r="B16" s="57" t="s">
        <v>60</v>
      </c>
      <c r="C16" s="58"/>
      <c r="D16" s="14"/>
      <c r="E16" s="14"/>
      <c r="F16" s="14"/>
      <c r="G16" s="2"/>
      <c r="H16" s="5"/>
      <c r="I16" s="70"/>
      <c r="J16" s="43"/>
      <c r="K16" s="48"/>
      <c r="L16" s="48"/>
    </row>
    <row r="17" spans="2:12" ht="15.75" thickBot="1" x14ac:dyDescent="0.3">
      <c r="B17" s="59"/>
      <c r="C17" s="60"/>
      <c r="D17" s="52"/>
      <c r="E17" s="8"/>
      <c r="F17" s="9"/>
      <c r="G17" s="9"/>
      <c r="H17" s="36"/>
      <c r="I17" s="37"/>
      <c r="J17" s="74"/>
      <c r="K17" s="38"/>
      <c r="L17" s="38"/>
    </row>
    <row r="18" spans="2:12" ht="15.75" thickBot="1" x14ac:dyDescent="0.3">
      <c r="B18" s="59" t="s">
        <v>83</v>
      </c>
      <c r="C18" s="60"/>
      <c r="D18" s="40"/>
      <c r="E18" s="9"/>
      <c r="F18" s="9"/>
      <c r="G18" s="9"/>
      <c r="H18" s="36"/>
      <c r="I18" s="37"/>
      <c r="J18" s="74"/>
      <c r="K18" s="38"/>
      <c r="L18" s="38"/>
    </row>
    <row r="19" spans="2:12" ht="23.25" thickBot="1" x14ac:dyDescent="0.3">
      <c r="B19" s="26" t="s">
        <v>110</v>
      </c>
      <c r="C19" s="34"/>
      <c r="D19" s="32"/>
      <c r="E19" s="32"/>
      <c r="F19" s="32"/>
      <c r="G19" s="32"/>
      <c r="H19" s="33"/>
      <c r="I19" s="77"/>
      <c r="J19" s="45"/>
      <c r="K19" s="50"/>
      <c r="L19" s="50"/>
    </row>
    <row r="20" spans="2:12" ht="23.25" thickBot="1" x14ac:dyDescent="0.3">
      <c r="B20" s="83" t="s">
        <v>111</v>
      </c>
      <c r="C20" s="84"/>
      <c r="D20" s="85"/>
      <c r="E20" s="85"/>
      <c r="F20" s="85"/>
      <c r="G20" s="85"/>
      <c r="H20" s="86"/>
      <c r="I20" s="87"/>
      <c r="J20" s="88"/>
      <c r="K20" s="89"/>
      <c r="L20" s="89"/>
    </row>
    <row r="21" spans="2:12" x14ac:dyDescent="0.25">
      <c r="I21" s="11"/>
      <c r="J21" s="22"/>
    </row>
    <row r="22" spans="2:12" ht="17.25" x14ac:dyDescent="0.25">
      <c r="B22" s="24" t="s">
        <v>117</v>
      </c>
    </row>
    <row r="24" spans="2:12" x14ac:dyDescent="0.25">
      <c r="B24" s="24"/>
    </row>
    <row r="25" spans="2:12" x14ac:dyDescent="0.25">
      <c r="B25" s="79" t="s">
        <v>109</v>
      </c>
    </row>
    <row r="26" spans="2:12" ht="63" thickBot="1" x14ac:dyDescent="0.3">
      <c r="B26" s="23" t="s">
        <v>92</v>
      </c>
      <c r="C26" s="23" t="s">
        <v>93</v>
      </c>
      <c r="D26" s="23" t="s">
        <v>94</v>
      </c>
      <c r="E26" s="23" t="s">
        <v>119</v>
      </c>
    </row>
    <row r="27" spans="2:12" ht="15.75" thickBot="1" x14ac:dyDescent="0.3">
      <c r="B27" s="3" t="s">
        <v>106</v>
      </c>
      <c r="C27" s="4"/>
      <c r="D27" s="3"/>
      <c r="E27" s="3"/>
    </row>
    <row r="28" spans="2:12" ht="15.75" thickBot="1" x14ac:dyDescent="0.3">
      <c r="B28" s="3" t="s">
        <v>107</v>
      </c>
      <c r="C28" s="4"/>
      <c r="D28" s="3"/>
      <c r="E28" s="3"/>
    </row>
    <row r="29" spans="2:12" ht="15.75" thickBot="1" x14ac:dyDescent="0.3">
      <c r="B29" s="3" t="s">
        <v>108</v>
      </c>
      <c r="C29" s="4"/>
      <c r="D29" s="3"/>
      <c r="E29" s="3"/>
    </row>
    <row r="30" spans="2:12" ht="15.75" thickBot="1" x14ac:dyDescent="0.3">
      <c r="B30" s="96" t="s">
        <v>103</v>
      </c>
      <c r="C30" s="97"/>
      <c r="D30" s="98"/>
      <c r="E30" s="3"/>
    </row>
    <row r="31" spans="2:12" x14ac:dyDescent="0.25">
      <c r="B31" s="24"/>
    </row>
    <row r="32" spans="2:12" x14ac:dyDescent="0.25">
      <c r="B32" t="s">
        <v>118</v>
      </c>
    </row>
    <row r="34" spans="1:12" ht="17.25" x14ac:dyDescent="0.25">
      <c r="B34" s="24" t="s">
        <v>120</v>
      </c>
    </row>
    <row r="36" spans="1:12" x14ac:dyDescent="0.25">
      <c r="A36" s="20" t="s">
        <v>88</v>
      </c>
      <c r="B36" s="21"/>
      <c r="C36" s="21"/>
    </row>
    <row r="38" spans="1:12" x14ac:dyDescent="0.25">
      <c r="B38" s="19" t="s">
        <v>77</v>
      </c>
      <c r="C38" t="s">
        <v>78</v>
      </c>
    </row>
    <row r="39" spans="1:12" ht="15.75" thickBot="1" x14ac:dyDescent="0.3">
      <c r="D39" s="7"/>
      <c r="E39" s="12"/>
      <c r="F39" s="16"/>
      <c r="H39" s="7"/>
      <c r="K39" s="46"/>
      <c r="L39" s="46"/>
    </row>
    <row r="40" spans="1:12" ht="49.5" x14ac:dyDescent="0.25">
      <c r="B40" s="55" t="s">
        <v>32</v>
      </c>
      <c r="C40" s="56" t="s">
        <v>0</v>
      </c>
      <c r="D40" s="13" t="s">
        <v>1</v>
      </c>
      <c r="E40" s="13" t="s">
        <v>54</v>
      </c>
      <c r="F40" s="13" t="s">
        <v>2</v>
      </c>
      <c r="G40" s="23" t="s">
        <v>91</v>
      </c>
      <c r="H40" s="35" t="s">
        <v>113</v>
      </c>
      <c r="I40" s="31" t="s">
        <v>114</v>
      </c>
      <c r="J40" s="42" t="s">
        <v>115</v>
      </c>
      <c r="K40" s="47" t="s">
        <v>116</v>
      </c>
      <c r="L40" s="47" t="s">
        <v>121</v>
      </c>
    </row>
    <row r="41" spans="1:12" s="1" customFormat="1" ht="11.25" customHeight="1" thickBot="1" x14ac:dyDescent="0.25">
      <c r="B41" s="57" t="s">
        <v>57</v>
      </c>
      <c r="C41" s="58"/>
      <c r="D41" s="14"/>
      <c r="E41" s="14"/>
      <c r="F41" s="14"/>
      <c r="G41" s="2"/>
      <c r="H41" s="5"/>
      <c r="I41" s="2"/>
      <c r="J41" s="2"/>
      <c r="K41" s="51"/>
      <c r="L41" s="51"/>
    </row>
    <row r="42" spans="1:12" s="1" customFormat="1" ht="23.25" thickBot="1" x14ac:dyDescent="0.25">
      <c r="B42" s="59" t="s">
        <v>37</v>
      </c>
      <c r="C42" s="60" t="s">
        <v>30</v>
      </c>
      <c r="D42" s="40" t="s">
        <v>85</v>
      </c>
      <c r="E42" s="9" t="s">
        <v>55</v>
      </c>
      <c r="F42" s="9" t="s">
        <v>5</v>
      </c>
      <c r="G42" s="9" t="s">
        <v>86</v>
      </c>
      <c r="H42" s="6">
        <v>3</v>
      </c>
      <c r="I42" s="6">
        <v>3</v>
      </c>
      <c r="J42" s="36">
        <v>3</v>
      </c>
      <c r="K42" s="38">
        <f>H42+I42+J42</f>
        <v>9</v>
      </c>
      <c r="L42" s="80">
        <f>K42*1500</f>
        <v>13500</v>
      </c>
    </row>
    <row r="43" spans="1:12" s="1" customFormat="1" ht="23.25" thickBot="1" x14ac:dyDescent="0.25">
      <c r="B43" s="59" t="s">
        <v>38</v>
      </c>
      <c r="C43" s="60" t="s">
        <v>3</v>
      </c>
      <c r="D43" s="40" t="s">
        <v>4</v>
      </c>
      <c r="E43" s="9" t="s">
        <v>55</v>
      </c>
      <c r="F43" s="9" t="s">
        <v>5</v>
      </c>
      <c r="G43" s="9" t="s">
        <v>86</v>
      </c>
      <c r="H43" s="6">
        <v>3</v>
      </c>
      <c r="I43" s="6">
        <v>3</v>
      </c>
      <c r="J43" s="36">
        <v>3</v>
      </c>
      <c r="K43" s="38">
        <f t="shared" ref="K43:K56" si="0">H43+I43+J43</f>
        <v>9</v>
      </c>
      <c r="L43" s="80">
        <f t="shared" ref="L43:L56" si="1">K43*1500</f>
        <v>13500</v>
      </c>
    </row>
    <row r="44" spans="1:12" s="1" customFormat="1" ht="23.25" thickBot="1" x14ac:dyDescent="0.25">
      <c r="B44" s="59" t="s">
        <v>39</v>
      </c>
      <c r="C44" s="60" t="s">
        <v>6</v>
      </c>
      <c r="D44" s="40" t="s">
        <v>7</v>
      </c>
      <c r="E44" s="9" t="s">
        <v>55</v>
      </c>
      <c r="F44" s="9" t="s">
        <v>8</v>
      </c>
      <c r="G44" s="9" t="s">
        <v>86</v>
      </c>
      <c r="H44" s="6">
        <v>3</v>
      </c>
      <c r="I44" s="6">
        <v>3</v>
      </c>
      <c r="J44" s="36">
        <v>3</v>
      </c>
      <c r="K44" s="38">
        <f t="shared" si="0"/>
        <v>9</v>
      </c>
      <c r="L44" s="80">
        <f t="shared" si="1"/>
        <v>13500</v>
      </c>
    </row>
    <row r="45" spans="1:12" s="1" customFormat="1" ht="34.5" thickBot="1" x14ac:dyDescent="0.25">
      <c r="B45" s="59" t="s">
        <v>40</v>
      </c>
      <c r="C45" s="60" t="s">
        <v>9</v>
      </c>
      <c r="D45" s="40" t="s">
        <v>35</v>
      </c>
      <c r="E45" s="9" t="s">
        <v>55</v>
      </c>
      <c r="F45" s="9" t="s">
        <v>10</v>
      </c>
      <c r="G45" s="9" t="s">
        <v>86</v>
      </c>
      <c r="H45" s="6">
        <v>3</v>
      </c>
      <c r="I45" s="6">
        <v>3</v>
      </c>
      <c r="J45" s="36">
        <v>3</v>
      </c>
      <c r="K45" s="38">
        <f t="shared" si="0"/>
        <v>9</v>
      </c>
      <c r="L45" s="80">
        <f t="shared" si="1"/>
        <v>13500</v>
      </c>
    </row>
    <row r="46" spans="1:12" s="1" customFormat="1" ht="23.25" thickBot="1" x14ac:dyDescent="0.25">
      <c r="B46" s="59" t="s">
        <v>41</v>
      </c>
      <c r="C46" s="60" t="s">
        <v>11</v>
      </c>
      <c r="D46" s="40" t="s">
        <v>12</v>
      </c>
      <c r="E46" s="9" t="s">
        <v>55</v>
      </c>
      <c r="F46" s="9" t="s">
        <v>10</v>
      </c>
      <c r="G46" s="9" t="s">
        <v>86</v>
      </c>
      <c r="H46" s="6">
        <v>3</v>
      </c>
      <c r="I46" s="6">
        <v>3</v>
      </c>
      <c r="J46" s="36">
        <v>3</v>
      </c>
      <c r="K46" s="38">
        <f t="shared" si="0"/>
        <v>9</v>
      </c>
      <c r="L46" s="80">
        <f t="shared" si="1"/>
        <v>13500</v>
      </c>
    </row>
    <row r="47" spans="1:12" s="1" customFormat="1" ht="23.25" thickBot="1" x14ac:dyDescent="0.25">
      <c r="B47" s="59" t="s">
        <v>42</v>
      </c>
      <c r="C47" s="60" t="s">
        <v>16</v>
      </c>
      <c r="D47" s="40" t="s">
        <v>36</v>
      </c>
      <c r="E47" s="9" t="s">
        <v>55</v>
      </c>
      <c r="F47" s="9" t="s">
        <v>15</v>
      </c>
      <c r="G47" s="9" t="s">
        <v>86</v>
      </c>
      <c r="H47" s="6">
        <v>3</v>
      </c>
      <c r="I47" s="6">
        <v>3</v>
      </c>
      <c r="J47" s="36">
        <v>3</v>
      </c>
      <c r="K47" s="38">
        <f t="shared" si="0"/>
        <v>9</v>
      </c>
      <c r="L47" s="80">
        <f t="shared" si="1"/>
        <v>13500</v>
      </c>
    </row>
    <row r="48" spans="1:12" s="1" customFormat="1" ht="23.25" thickBot="1" x14ac:dyDescent="0.25">
      <c r="B48" s="59" t="s">
        <v>43</v>
      </c>
      <c r="C48" s="60" t="s">
        <v>13</v>
      </c>
      <c r="D48" s="40" t="s">
        <v>14</v>
      </c>
      <c r="E48" s="9" t="s">
        <v>55</v>
      </c>
      <c r="F48" s="9" t="s">
        <v>15</v>
      </c>
      <c r="G48" s="9" t="s">
        <v>86</v>
      </c>
      <c r="H48" s="6">
        <v>3</v>
      </c>
      <c r="I48" s="6">
        <v>3</v>
      </c>
      <c r="J48" s="36">
        <v>3</v>
      </c>
      <c r="K48" s="38">
        <f t="shared" si="0"/>
        <v>9</v>
      </c>
      <c r="L48" s="80">
        <f t="shared" si="1"/>
        <v>13500</v>
      </c>
    </row>
    <row r="49" spans="2:12" s="1" customFormat="1" ht="23.25" thickBot="1" x14ac:dyDescent="0.25">
      <c r="B49" s="59" t="s">
        <v>44</v>
      </c>
      <c r="C49" s="60" t="s">
        <v>17</v>
      </c>
      <c r="D49" s="40" t="s">
        <v>18</v>
      </c>
      <c r="E49" s="9" t="s">
        <v>55</v>
      </c>
      <c r="F49" s="9" t="s">
        <v>10</v>
      </c>
      <c r="G49" s="9" t="s">
        <v>86</v>
      </c>
      <c r="H49" s="6">
        <v>3</v>
      </c>
      <c r="I49" s="6">
        <v>3</v>
      </c>
      <c r="J49" s="36">
        <v>3</v>
      </c>
      <c r="K49" s="38">
        <f t="shared" si="0"/>
        <v>9</v>
      </c>
      <c r="L49" s="80">
        <f t="shared" si="1"/>
        <v>13500</v>
      </c>
    </row>
    <row r="50" spans="2:12" s="1" customFormat="1" ht="23.25" thickBot="1" x14ac:dyDescent="0.25">
      <c r="B50" s="59" t="s">
        <v>45</v>
      </c>
      <c r="C50" s="60" t="s">
        <v>19</v>
      </c>
      <c r="D50" s="40" t="s">
        <v>34</v>
      </c>
      <c r="E50" s="9" t="s">
        <v>55</v>
      </c>
      <c r="F50" s="9" t="s">
        <v>15</v>
      </c>
      <c r="G50" s="9" t="s">
        <v>86</v>
      </c>
      <c r="H50" s="6">
        <v>3</v>
      </c>
      <c r="I50" s="6">
        <v>3</v>
      </c>
      <c r="J50" s="36">
        <v>3</v>
      </c>
      <c r="K50" s="38">
        <f t="shared" si="0"/>
        <v>9</v>
      </c>
      <c r="L50" s="80">
        <f t="shared" si="1"/>
        <v>13500</v>
      </c>
    </row>
    <row r="51" spans="2:12" s="1" customFormat="1" ht="34.5" thickBot="1" x14ac:dyDescent="0.25">
      <c r="B51" s="59" t="s">
        <v>46</v>
      </c>
      <c r="C51" s="60" t="s">
        <v>27</v>
      </c>
      <c r="D51" s="40" t="s">
        <v>64</v>
      </c>
      <c r="E51" s="9" t="s">
        <v>65</v>
      </c>
      <c r="F51" s="9" t="s">
        <v>15</v>
      </c>
      <c r="G51" s="9" t="s">
        <v>86</v>
      </c>
      <c r="H51" s="6">
        <v>3</v>
      </c>
      <c r="I51" s="6">
        <v>3</v>
      </c>
      <c r="J51" s="36">
        <v>3</v>
      </c>
      <c r="K51" s="38">
        <f t="shared" si="0"/>
        <v>9</v>
      </c>
      <c r="L51" s="80">
        <f t="shared" si="1"/>
        <v>13500</v>
      </c>
    </row>
    <row r="52" spans="2:12" s="1" customFormat="1" ht="23.25" thickBot="1" x14ac:dyDescent="0.25">
      <c r="B52" s="59" t="s">
        <v>47</v>
      </c>
      <c r="C52" s="60" t="s">
        <v>33</v>
      </c>
      <c r="D52" s="40" t="s">
        <v>59</v>
      </c>
      <c r="E52" s="9" t="s">
        <v>55</v>
      </c>
      <c r="F52" s="9" t="s">
        <v>22</v>
      </c>
      <c r="G52" s="9" t="s">
        <v>86</v>
      </c>
      <c r="H52" s="6">
        <v>3</v>
      </c>
      <c r="I52" s="6">
        <v>3</v>
      </c>
      <c r="J52" s="36">
        <v>3</v>
      </c>
      <c r="K52" s="38">
        <f t="shared" si="0"/>
        <v>9</v>
      </c>
      <c r="L52" s="80">
        <f t="shared" si="1"/>
        <v>13500</v>
      </c>
    </row>
    <row r="53" spans="2:12" s="1" customFormat="1" ht="23.25" thickBot="1" x14ac:dyDescent="0.25">
      <c r="B53" s="59" t="s">
        <v>68</v>
      </c>
      <c r="C53" s="60" t="s">
        <v>67</v>
      </c>
      <c r="D53" s="40" t="s">
        <v>69</v>
      </c>
      <c r="E53" s="9" t="s">
        <v>55</v>
      </c>
      <c r="F53" s="9" t="s">
        <v>5</v>
      </c>
      <c r="G53" s="9" t="s">
        <v>86</v>
      </c>
      <c r="H53" s="6">
        <v>3</v>
      </c>
      <c r="I53" s="6">
        <v>3</v>
      </c>
      <c r="J53" s="36">
        <v>3</v>
      </c>
      <c r="K53" s="38">
        <f t="shared" si="0"/>
        <v>9</v>
      </c>
      <c r="L53" s="80">
        <f t="shared" si="1"/>
        <v>13500</v>
      </c>
    </row>
    <row r="54" spans="2:12" s="1" customFormat="1" ht="12" thickBot="1" x14ac:dyDescent="0.25">
      <c r="B54" s="59" t="s">
        <v>70</v>
      </c>
      <c r="C54" s="60" t="s">
        <v>89</v>
      </c>
      <c r="D54" s="52" t="s">
        <v>74</v>
      </c>
      <c r="E54" s="9" t="s">
        <v>55</v>
      </c>
      <c r="F54" s="9"/>
      <c r="G54" s="9"/>
      <c r="H54" s="6">
        <v>3</v>
      </c>
      <c r="I54" s="6">
        <v>3</v>
      </c>
      <c r="J54" s="36">
        <v>3</v>
      </c>
      <c r="K54" s="38">
        <f t="shared" si="0"/>
        <v>9</v>
      </c>
      <c r="L54" s="80">
        <f t="shared" si="1"/>
        <v>13500</v>
      </c>
    </row>
    <row r="55" spans="2:12" s="1" customFormat="1" ht="45.75" thickBot="1" x14ac:dyDescent="0.25">
      <c r="B55" s="59" t="s">
        <v>80</v>
      </c>
      <c r="C55" s="60" t="s">
        <v>71</v>
      </c>
      <c r="D55" s="40" t="s">
        <v>72</v>
      </c>
      <c r="E55" s="9" t="s">
        <v>55</v>
      </c>
      <c r="F55" s="9"/>
      <c r="G55" s="9" t="s">
        <v>86</v>
      </c>
      <c r="H55" s="6">
        <v>3</v>
      </c>
      <c r="I55" s="6">
        <v>3</v>
      </c>
      <c r="J55" s="36">
        <v>3</v>
      </c>
      <c r="K55" s="38">
        <f t="shared" si="0"/>
        <v>9</v>
      </c>
      <c r="L55" s="80">
        <f t="shared" si="1"/>
        <v>13500</v>
      </c>
    </row>
    <row r="56" spans="2:12" s="1" customFormat="1" ht="23.25" thickBot="1" x14ac:dyDescent="0.25">
      <c r="B56" s="61" t="s">
        <v>90</v>
      </c>
      <c r="C56" s="62" t="s">
        <v>81</v>
      </c>
      <c r="D56" s="53" t="s">
        <v>82</v>
      </c>
      <c r="E56" s="25" t="s">
        <v>66</v>
      </c>
      <c r="F56" s="25" t="s">
        <v>66</v>
      </c>
      <c r="G56" s="25" t="s">
        <v>66</v>
      </c>
      <c r="H56" s="6">
        <v>3</v>
      </c>
      <c r="I56" s="6">
        <v>3</v>
      </c>
      <c r="J56" s="36">
        <v>3</v>
      </c>
      <c r="K56" s="38">
        <f t="shared" si="0"/>
        <v>9</v>
      </c>
      <c r="L56" s="80">
        <f t="shared" si="1"/>
        <v>13500</v>
      </c>
    </row>
    <row r="57" spans="2:12" s="1" customFormat="1" ht="23.25" thickBot="1" x14ac:dyDescent="0.25">
      <c r="B57" s="26" t="s">
        <v>101</v>
      </c>
      <c r="C57" s="63"/>
      <c r="D57" s="54"/>
      <c r="E57" s="28"/>
      <c r="F57" s="28"/>
      <c r="G57" s="28"/>
      <c r="H57" s="27"/>
      <c r="I57" s="27"/>
      <c r="J57" s="29"/>
      <c r="K57" s="29">
        <f>SUM(K42:K56)</f>
        <v>135</v>
      </c>
      <c r="L57" s="81">
        <f>SUM(L42:L56)</f>
        <v>202500</v>
      </c>
    </row>
    <row r="58" spans="2:12" s="1" customFormat="1" ht="11.25" x14ac:dyDescent="0.2">
      <c r="B58" s="65"/>
      <c r="C58" s="66"/>
      <c r="D58" s="10"/>
      <c r="E58" s="10"/>
      <c r="F58" s="10"/>
      <c r="G58" s="10"/>
      <c r="H58" s="69"/>
      <c r="I58" s="10"/>
      <c r="J58" s="69"/>
      <c r="K58" s="72"/>
      <c r="L58" s="72"/>
    </row>
    <row r="59" spans="2:12" s="1" customFormat="1" ht="12" thickBot="1" x14ac:dyDescent="0.25">
      <c r="B59" s="57" t="s">
        <v>58</v>
      </c>
      <c r="C59" s="58"/>
      <c r="D59" s="14"/>
      <c r="E59" s="14"/>
      <c r="F59" s="14"/>
      <c r="G59" s="2"/>
      <c r="H59" s="70"/>
      <c r="I59" s="2"/>
      <c r="J59" s="70"/>
      <c r="K59" s="70"/>
      <c r="L59" s="70"/>
    </row>
    <row r="60" spans="2:12" s="1" customFormat="1" ht="23.25" thickBot="1" x14ac:dyDescent="0.25">
      <c r="B60" s="59" t="s">
        <v>48</v>
      </c>
      <c r="C60" s="60" t="s">
        <v>20</v>
      </c>
      <c r="D60" s="40" t="s">
        <v>21</v>
      </c>
      <c r="E60" s="9" t="s">
        <v>55</v>
      </c>
      <c r="F60" s="9" t="s">
        <v>22</v>
      </c>
      <c r="G60" s="9" t="s">
        <v>86</v>
      </c>
      <c r="H60" s="6">
        <v>3</v>
      </c>
      <c r="I60" s="6">
        <v>3</v>
      </c>
      <c r="J60" s="36">
        <v>3</v>
      </c>
      <c r="K60" s="38">
        <f>H60+I60+J60</f>
        <v>9</v>
      </c>
      <c r="L60" s="80">
        <f>K60*1500</f>
        <v>13500</v>
      </c>
    </row>
    <row r="61" spans="2:12" s="1" customFormat="1" ht="23.25" thickBot="1" x14ac:dyDescent="0.25">
      <c r="B61" s="59" t="s">
        <v>49</v>
      </c>
      <c r="C61" s="60" t="s">
        <v>23</v>
      </c>
      <c r="D61" s="40" t="s">
        <v>24</v>
      </c>
      <c r="E61" s="9" t="s">
        <v>55</v>
      </c>
      <c r="F61" s="9" t="s">
        <v>15</v>
      </c>
      <c r="G61" s="9" t="s">
        <v>86</v>
      </c>
      <c r="H61" s="6">
        <v>3</v>
      </c>
      <c r="I61" s="6">
        <v>3</v>
      </c>
      <c r="J61" s="36">
        <v>3</v>
      </c>
      <c r="K61" s="38">
        <f t="shared" ref="K61:K66" si="2">H61+I61+J61</f>
        <v>9</v>
      </c>
      <c r="L61" s="80">
        <f t="shared" ref="L61:L66" si="3">K61*1500</f>
        <v>13500</v>
      </c>
    </row>
    <row r="62" spans="2:12" s="1" customFormat="1" ht="23.25" thickBot="1" x14ac:dyDescent="0.25">
      <c r="B62" s="59" t="s">
        <v>51</v>
      </c>
      <c r="C62" s="60" t="s">
        <v>25</v>
      </c>
      <c r="D62" s="64" t="s">
        <v>26</v>
      </c>
      <c r="E62" s="9" t="s">
        <v>55</v>
      </c>
      <c r="F62" s="9" t="s">
        <v>15</v>
      </c>
      <c r="G62" s="9" t="s">
        <v>86</v>
      </c>
      <c r="H62" s="6">
        <v>3</v>
      </c>
      <c r="I62" s="6">
        <v>3</v>
      </c>
      <c r="J62" s="36">
        <v>3</v>
      </c>
      <c r="K62" s="38">
        <f t="shared" si="2"/>
        <v>9</v>
      </c>
      <c r="L62" s="80">
        <f t="shared" si="3"/>
        <v>13500</v>
      </c>
    </row>
    <row r="63" spans="2:12" ht="23.25" thickBot="1" x14ac:dyDescent="0.3">
      <c r="B63" s="59" t="s">
        <v>50</v>
      </c>
      <c r="C63" s="60" t="s">
        <v>28</v>
      </c>
      <c r="D63" s="64" t="s">
        <v>29</v>
      </c>
      <c r="E63" s="15" t="s">
        <v>56</v>
      </c>
      <c r="F63" s="9" t="s">
        <v>15</v>
      </c>
      <c r="G63" s="9" t="s">
        <v>86</v>
      </c>
      <c r="H63" s="6">
        <v>3</v>
      </c>
      <c r="I63" s="6">
        <v>3</v>
      </c>
      <c r="J63" s="36">
        <v>3</v>
      </c>
      <c r="K63" s="38">
        <f t="shared" si="2"/>
        <v>9</v>
      </c>
      <c r="L63" s="80">
        <f t="shared" si="3"/>
        <v>13500</v>
      </c>
    </row>
    <row r="64" spans="2:12" ht="23.25" thickBot="1" x14ac:dyDescent="0.3">
      <c r="B64" s="59" t="s">
        <v>52</v>
      </c>
      <c r="C64" s="60" t="s">
        <v>31</v>
      </c>
      <c r="D64" s="40" t="s">
        <v>87</v>
      </c>
      <c r="E64" s="9" t="s">
        <v>55</v>
      </c>
      <c r="F64" s="9" t="s">
        <v>15</v>
      </c>
      <c r="G64" s="9" t="s">
        <v>86</v>
      </c>
      <c r="H64" s="6">
        <v>3</v>
      </c>
      <c r="I64" s="6">
        <v>3</v>
      </c>
      <c r="J64" s="36">
        <v>3</v>
      </c>
      <c r="K64" s="38">
        <f t="shared" si="2"/>
        <v>9</v>
      </c>
      <c r="L64" s="80">
        <f t="shared" si="3"/>
        <v>13500</v>
      </c>
    </row>
    <row r="65" spans="2:12" ht="15.75" thickBot="1" x14ac:dyDescent="0.3">
      <c r="B65" s="59"/>
      <c r="C65" s="60"/>
      <c r="D65" s="52"/>
      <c r="E65" s="8"/>
      <c r="F65" s="8"/>
      <c r="G65" s="8"/>
      <c r="H65" s="6">
        <v>3</v>
      </c>
      <c r="I65" s="6">
        <v>3</v>
      </c>
      <c r="J65" s="36">
        <v>3</v>
      </c>
      <c r="K65" s="38">
        <f t="shared" si="2"/>
        <v>9</v>
      </c>
      <c r="L65" s="80">
        <f t="shared" si="3"/>
        <v>13500</v>
      </c>
    </row>
    <row r="66" spans="2:12" ht="57" thickBot="1" x14ac:dyDescent="0.3">
      <c r="B66" s="59" t="s">
        <v>63</v>
      </c>
      <c r="C66" s="60" t="s">
        <v>73</v>
      </c>
      <c r="D66" s="52" t="s">
        <v>74</v>
      </c>
      <c r="E66" s="8" t="s">
        <v>76</v>
      </c>
      <c r="F66" s="8" t="s">
        <v>53</v>
      </c>
      <c r="G66" s="9" t="s">
        <v>86</v>
      </c>
      <c r="H66" s="37">
        <v>10</v>
      </c>
      <c r="I66" s="9">
        <v>10</v>
      </c>
      <c r="J66" s="37">
        <v>10</v>
      </c>
      <c r="K66" s="38">
        <f t="shared" si="2"/>
        <v>30</v>
      </c>
      <c r="L66" s="80">
        <f t="shared" si="3"/>
        <v>45000</v>
      </c>
    </row>
    <row r="67" spans="2:12" ht="23.25" thickBot="1" x14ac:dyDescent="0.3">
      <c r="B67" s="26" t="s">
        <v>102</v>
      </c>
      <c r="C67" s="63"/>
      <c r="D67" s="54"/>
      <c r="E67" s="28"/>
      <c r="F67" s="28"/>
      <c r="G67" s="28"/>
      <c r="H67" s="71"/>
      <c r="I67" s="28"/>
      <c r="J67" s="71"/>
      <c r="K67" s="71">
        <f>SUM(K60:K66)</f>
        <v>84</v>
      </c>
      <c r="L67" s="82">
        <f>SUM(L60:L66)</f>
        <v>126000</v>
      </c>
    </row>
    <row r="68" spans="2:12" x14ac:dyDescent="0.25">
      <c r="B68" s="67"/>
      <c r="C68" s="68"/>
      <c r="F68" s="16"/>
      <c r="H68" s="39"/>
      <c r="J68" s="39"/>
      <c r="K68" s="39"/>
      <c r="L68" s="39"/>
    </row>
    <row r="69" spans="2:12" ht="15.75" thickBot="1" x14ac:dyDescent="0.3">
      <c r="B69" s="57" t="s">
        <v>60</v>
      </c>
      <c r="C69" s="58"/>
      <c r="D69" s="14"/>
      <c r="E69" s="14"/>
      <c r="F69" s="14"/>
      <c r="G69" s="2"/>
      <c r="H69" s="70"/>
      <c r="I69" s="2"/>
      <c r="J69" s="70"/>
      <c r="K69" s="70"/>
      <c r="L69" s="70"/>
    </row>
    <row r="70" spans="2:12" ht="45.75" thickBot="1" x14ac:dyDescent="0.3">
      <c r="B70" s="59" t="s">
        <v>62</v>
      </c>
      <c r="C70" s="60" t="s">
        <v>61</v>
      </c>
      <c r="D70" s="52" t="s">
        <v>74</v>
      </c>
      <c r="E70" s="8" t="s">
        <v>75</v>
      </c>
      <c r="F70" s="8"/>
      <c r="G70" s="9" t="s">
        <v>86</v>
      </c>
      <c r="H70" s="37">
        <v>30</v>
      </c>
      <c r="I70" s="9">
        <v>30</v>
      </c>
      <c r="J70" s="37">
        <v>30</v>
      </c>
      <c r="K70" s="38">
        <f>H70+I70+J70</f>
        <v>90</v>
      </c>
      <c r="L70" s="80">
        <f>K70*1500</f>
        <v>135000</v>
      </c>
    </row>
    <row r="71" spans="2:12" ht="23.25" thickBot="1" x14ac:dyDescent="0.3">
      <c r="B71" s="26" t="s">
        <v>105</v>
      </c>
      <c r="C71" s="63"/>
      <c r="D71" s="54"/>
      <c r="E71" s="28"/>
      <c r="F71" s="28"/>
      <c r="G71" s="28"/>
      <c r="H71" s="71"/>
      <c r="I71" s="28"/>
      <c r="J71" s="71"/>
      <c r="K71" s="71">
        <f>K70</f>
        <v>90</v>
      </c>
      <c r="L71" s="82">
        <f>L70</f>
        <v>135000</v>
      </c>
    </row>
    <row r="72" spans="2:12" ht="23.25" thickBot="1" x14ac:dyDescent="0.3">
      <c r="B72" s="90" t="s">
        <v>112</v>
      </c>
      <c r="C72" s="91"/>
      <c r="D72" s="92"/>
      <c r="E72" s="93"/>
      <c r="F72" s="93"/>
      <c r="G72" s="93"/>
      <c r="H72" s="94"/>
      <c r="I72" s="93"/>
      <c r="J72" s="94"/>
      <c r="K72" s="94">
        <f>K57+K67+K71</f>
        <v>309</v>
      </c>
      <c r="L72" s="95">
        <f>L57+L67+L71</f>
        <v>463500</v>
      </c>
    </row>
    <row r="73" spans="2:12" x14ac:dyDescent="0.25">
      <c r="I73" s="11"/>
      <c r="J73" s="22"/>
    </row>
    <row r="75" spans="2:12" ht="17.25" x14ac:dyDescent="0.25">
      <c r="B75" s="24" t="s">
        <v>117</v>
      </c>
    </row>
    <row r="76" spans="2:12" x14ac:dyDescent="0.25">
      <c r="B76" s="24"/>
    </row>
    <row r="79" spans="2:12" ht="63" thickBot="1" x14ac:dyDescent="0.3">
      <c r="B79" s="23" t="s">
        <v>92</v>
      </c>
      <c r="C79" s="23" t="s">
        <v>93</v>
      </c>
      <c r="D79" s="23" t="s">
        <v>94</v>
      </c>
      <c r="E79" s="23" t="s">
        <v>122</v>
      </c>
    </row>
    <row r="80" spans="2:12" ht="23.25" thickBot="1" x14ac:dyDescent="0.3">
      <c r="B80" s="3" t="s">
        <v>95</v>
      </c>
      <c r="C80" s="4">
        <v>1</v>
      </c>
      <c r="D80" s="3" t="s">
        <v>96</v>
      </c>
      <c r="E80" s="3">
        <f>C80*6*21*430</f>
        <v>54180</v>
      </c>
    </row>
    <row r="81" spans="2:5" ht="15.75" thickBot="1" x14ac:dyDescent="0.3">
      <c r="B81" s="3" t="s">
        <v>97</v>
      </c>
      <c r="C81" s="4">
        <v>0.5</v>
      </c>
      <c r="D81" s="3" t="s">
        <v>96</v>
      </c>
      <c r="E81" s="3">
        <f>C81*6*21*500</f>
        <v>31500</v>
      </c>
    </row>
    <row r="82" spans="2:5" ht="34.5" thickBot="1" x14ac:dyDescent="0.3">
      <c r="B82" s="3" t="s">
        <v>98</v>
      </c>
      <c r="C82" s="4">
        <v>1</v>
      </c>
      <c r="D82" s="3" t="s">
        <v>96</v>
      </c>
      <c r="E82" s="3">
        <f>C82*6*21*580</f>
        <v>73080</v>
      </c>
    </row>
    <row r="83" spans="2:5" ht="23.25" thickBot="1" x14ac:dyDescent="0.3">
      <c r="B83" s="3" t="s">
        <v>99</v>
      </c>
      <c r="C83" s="4">
        <v>2</v>
      </c>
      <c r="D83" s="3" t="s">
        <v>96</v>
      </c>
      <c r="E83" s="3">
        <f>C83*6*21*580</f>
        <v>146160</v>
      </c>
    </row>
    <row r="84" spans="2:5" ht="23.25" thickBot="1" x14ac:dyDescent="0.3">
      <c r="B84" s="3" t="s">
        <v>100</v>
      </c>
      <c r="C84" s="4">
        <v>1</v>
      </c>
      <c r="D84" s="3" t="s">
        <v>96</v>
      </c>
      <c r="E84" s="3">
        <f>C84*6*21*380</f>
        <v>47880</v>
      </c>
    </row>
    <row r="85" spans="2:5" ht="15.75" thickBot="1" x14ac:dyDescent="0.3">
      <c r="B85" s="96" t="s">
        <v>103</v>
      </c>
      <c r="C85" s="97"/>
      <c r="D85" s="98"/>
      <c r="E85" s="78">
        <f>SUM(E80:E84)</f>
        <v>352800</v>
      </c>
    </row>
    <row r="87" spans="2:5" x14ac:dyDescent="0.25">
      <c r="B87" t="s">
        <v>104</v>
      </c>
    </row>
    <row r="89" spans="2:5" ht="17.25" x14ac:dyDescent="0.25">
      <c r="B89" s="24" t="s">
        <v>120</v>
      </c>
    </row>
    <row r="109" spans="9:9" x14ac:dyDescent="0.25">
      <c r="I109" s="30"/>
    </row>
  </sheetData>
  <mergeCells count="2">
    <mergeCell ref="B85:D85"/>
    <mergeCell ref="B30:D30"/>
  </mergeCells>
  <hyperlinks>
    <hyperlink ref="D45" r:id="rId1" display="https://github.com/debezium/debezium-connector-db2"/>
  </hyperlinks>
  <pageMargins left="0.7" right="0.7" top="0.75" bottom="0.75" header="0.3" footer="0.3"/>
  <pageSetup paperSize="9" scale="40" orientation="portrait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Андрей Сергеевич</dc:creator>
  <cp:lastModifiedBy>Тюшкевич Анна Викторовна</cp:lastModifiedBy>
  <cp:lastPrinted>2026-05-29T07:56:25Z</cp:lastPrinted>
  <dcterms:created xsi:type="dcterms:W3CDTF">2026-04-30T11:46:30Z</dcterms:created>
  <dcterms:modified xsi:type="dcterms:W3CDTF">2026-05-29T07:56:36Z</dcterms:modified>
</cp:coreProperties>
</file>